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curity Compliance Matrix" sheetId="1" state="visible" r:id="rId3"/>
    <sheet name="Downtime ROI Calculator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<sst xmlns="http://schemas.openxmlformats.org/spreadsheetml/2006/main" count="104" uniqueCount="86">
  <si>
    <t xml:space="preserve">FSME LOGIC — Air-Gapped AI Security &amp; Compliance Matrix</t>
  </si>
  <si>
    <t xml:space="preserve">For distribution to IT Security, Data Architecture, and Compliance stakeholders. All analysis is performed offline on air-gapped hardware in Edmonton, Alberta, Canada.</t>
  </si>
  <si>
    <t xml:space="preserve">Security Requirement / Concern</t>
  </si>
  <si>
    <t xml:space="preserve">Standard / Framework</t>
  </si>
  <si>
    <t xml:space="preserve">FSME Logic Posture</t>
  </si>
  <si>
    <t xml:space="preserve">Evidence / Mechanism</t>
  </si>
  <si>
    <t xml:space="preserve">Deployment Method</t>
  </si>
  <si>
    <t xml:space="preserve">Risk Level</t>
  </si>
  <si>
    <t xml:space="preserve">IT Action Required</t>
  </si>
  <si>
    <t xml:space="preserve">Data does not leave the corporate network</t>
  </si>
  <si>
    <t xml:space="preserve">ISO 27001 A.13.2
Zero-Trust Architecture</t>
  </si>
  <si>
    <t xml:space="preserve">FSME Logic processes all client data on a local, air-gapped machine in Edmonton. No data is transmitted over any network during analysis.</t>
  </si>
  <si>
    <t xml:space="preserve">Data transferred via encrypted email or physical media only. No API, no webhook, no cloud upload used during analysis.</t>
  </si>
  <si>
    <t xml:space="preserve">Air-gapped / Offline</t>
  </si>
  <si>
    <t xml:space="preserve">LOW</t>
  </si>
  <si>
    <t xml:space="preserve">None required</t>
  </si>
  <si>
    <t xml:space="preserve">No unauthorized cloud data egress</t>
  </si>
  <si>
    <t xml:space="preserve">ISO 27001 A.12.4
SOC 2 Type II</t>
  </si>
  <si>
    <t xml:space="preserve">The FSME Desktop Engine contains no telemetry, no "phone home" mechanism, and no internet-dependent features. It runs fully offline.</t>
  </si>
  <si>
    <t xml:space="preserve">SHA-256 hash of input data provided at intake. SHA-256 of output provided on delivery. Cryptographic proof of no data modification.</t>
  </si>
  <si>
    <t xml:space="preserve">Fully Offline</t>
  </si>
  <si>
    <t xml:space="preserve">Software does not require IT network access</t>
  </si>
  <si>
    <t xml:space="preserve">Zero-Trust / Least Privilege</t>
  </si>
  <si>
    <t xml:space="preserve">The Desktop Engine requires no inbound or outbound network permissions. License is activated via manual alphanumeric key — no server ping.</t>
  </si>
  <si>
    <t xml:space="preserve">License activation is fully offline. User generates a hardware-locked string, emails it once, receives a static key to enter manually.</t>
  </si>
  <si>
    <t xml:space="preserve">Manual Key
Activation</t>
  </si>
  <si>
    <t xml:space="preserve">No firewall rules needed</t>
  </si>
  <si>
    <t xml:space="preserve">No SaaS vendor has access to proprietary sensor data</t>
  </si>
  <si>
    <t xml:space="preserve">PIPEDA (Canada)
GDPR Art. 28</t>
  </si>
  <si>
    <t xml:space="preserve">FSME Logic does not operate a SaaS platform. There is no vendor-managed cloud environment that processes or stores client sensor data.</t>
  </si>
  <si>
    <t xml:space="preserve">All processing occurs on founder-operated air-gapped hardware. Client data is destroyed following analysis per engagement agreement.</t>
  </si>
  <si>
    <t xml:space="preserve">On-Premises
(FSME facility)</t>
  </si>
  <si>
    <t xml:space="preserve">SCADA / OT network isolation maintained</t>
  </si>
  <si>
    <t xml:space="preserve">IEC 62443
NIST SP 800-82</t>
  </si>
  <si>
    <t xml:space="preserve">No integration with client SCADA, OT, or BMS networks is required or requested. Client exports a standard CSV from their existing system.</t>
  </si>
  <si>
    <t xml:space="preserve">No network access to client infrastructure at any stage. Analysis input is a file export — no live feed, no API, no agent installed.</t>
  </si>
  <si>
    <t xml:space="preserve">File Export Only</t>
  </si>
  <si>
    <t xml:space="preserve">NONE</t>
  </si>
  <si>
    <t xml:space="preserve">No network integration</t>
  </si>
  <si>
    <t xml:space="preserve">Cryptographic integrity verification</t>
  </si>
  <si>
    <t xml:space="preserve">ISO 27001 A.10.1
FIPS 140-2</t>
  </si>
  <si>
    <t xml:space="preserve">Every engagement produces a SHA-256 chain-of-custody receipt documenting the data hash at intake and confirming no modification during processing.</t>
  </si>
  <si>
    <t xml:space="preserve">SHA-256 hashes generated at intake, at processing, and at output. Provided in writing as part of the forensic report delivery.</t>
  </si>
  <si>
    <t xml:space="preserve">SHA-256
Custody Receipt</t>
  </si>
  <si>
    <t xml:space="preserve">Data handling documented for compliance audit</t>
  </si>
  <si>
    <t xml:space="preserve">ISO 27001 A.18.1
PIPEDA</t>
  </si>
  <si>
    <t xml:space="preserve">FSME Logic maintains a written data handling protocol for each engagement. No PII is processed. Telemetry is treated as anonymous numerical data.</t>
  </si>
  <si>
    <t xml:space="preserve">Written engagement agreement and NDA available prior to data transfer. Data handling protocol provided on request.</t>
  </si>
  <si>
    <t xml:space="preserve">Written Protocol
+ NDA Available</t>
  </si>
  <si>
    <t xml:space="preserve">Request data handling doc</t>
  </si>
  <si>
    <t xml:space="preserve">No AI model trained on client data</t>
  </si>
  <si>
    <t xml:space="preserve">GDPR Art. 22
ISO/IEC 42001</t>
  </si>
  <si>
    <t xml:space="preserve">The FSME engine is a deterministic physics-based system, not a machine learning model. No client data is used to train, fine-tune, or update any model.</t>
  </si>
  <si>
    <t xml:space="preserve">Engine is based on the Unified Information Potential theoretical framework. Analysis is deterministic, not probabilistic or ML-based.</t>
  </si>
  <si>
    <t xml:space="preserve">Physics-Based
(Deterministic)</t>
  </si>
  <si>
    <t xml:space="preserve">Vendor security posture verifiable</t>
  </si>
  <si>
    <t xml:space="preserve">ISO 27001 A.15.2
SC-22</t>
  </si>
  <si>
    <t xml:space="preserve">FSME Logic is a Canadian sole proprietorship operating in Edmonton, AB. Patent application CA 3297487. All IP held by founder.</t>
  </si>
  <si>
    <t xml:space="preserve">Full legal disclosures, terms of service, and privacy policy available at fsmelogic.ca/legal.html. NDA available before any data exchange.</t>
  </si>
  <si>
    <t xml:space="preserve">Transparent Legal
Disclosures</t>
  </si>
  <si>
    <t xml:space="preserve">Review legal.html</t>
  </si>
  <si>
    <t xml:space="preserve">FSME Logic  |  alex-kalyniuk@fsmelogic.ca  |  fsmelogic.ca  |  Edmonton, Alberta, Canada  |  Patent Pending CA 3297487  |  All data processed per written engagement agreement. NDA available on request before any data transfer.</t>
  </si>
  <si>
    <t xml:space="preserve">FSME LOGIC — Unplanned Downtime Cost &amp; ROI Calculator</t>
  </si>
  <si>
    <t xml:space="preserve">Enter your figures in the BLUE cells. All other cells calculate automatically. All values in CAD unless noted.</t>
  </si>
  <si>
    <t xml:space="preserve">INPUT — Your Operation Figures</t>
  </si>
  <si>
    <t xml:space="preserve">Number of assets / vehicles in fleet</t>
  </si>
  <si>
    <t xml:space="preserve">units</t>
  </si>
  <si>
    <t xml:space="preserve">Average repair cost per unplanned failure (CAD)</t>
  </si>
  <si>
    <t xml:space="preserve">$</t>
  </si>
  <si>
    <t xml:space="preserve">Unplanned failures per year (fleet total)</t>
  </si>
  <si>
    <t xml:space="preserve">events/yr</t>
  </si>
  <si>
    <t xml:space="preserve">Average hourly downtime cost (lost revenue/production, CAD)</t>
  </si>
  <si>
    <t xml:space="preserve">$/hr</t>
  </si>
  <si>
    <t xml:space="preserve">Average hours offline per failure event</t>
  </si>
  <si>
    <t xml:space="preserve">hours</t>
  </si>
  <si>
    <t xml:space="preserve">RESULTS — Calculated Automatically</t>
  </si>
  <si>
    <t xml:space="preserve">Annual repair cost (reactive)</t>
  </si>
  <si>
    <t xml:space="preserve">Annual downtime cost</t>
  </si>
  <si>
    <t xml:space="preserve">TOTAL current annual failure cost</t>
  </si>
  <si>
    <t xml:space="preserve">Cost per asset per year</t>
  </si>
  <si>
    <t xml:space="preserve">3-year exposure (no improvement)</t>
  </si>
  <si>
    <t xml:space="preserve">Projected annual savings (70% failure reduction)</t>
  </si>
  <si>
    <t xml:space="preserve">Downtime hours recovered per year</t>
  </si>
  <si>
    <t xml:space="preserve">hrs</t>
  </si>
  <si>
    <t xml:space="preserve">Savings vs. FSME $999 Assessment cost</t>
  </si>
  <si>
    <t xml:space="preserve">DISCLAIMER: Figures are estimates based on an assumed 70% reduction in reactive failures — an industry-average improvement rate from maintenance engineering literature. Results vary by operation. These figures are illustrative. Contact FSME Logic for an engagement-specific assessment.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</si>
</sst>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"/>
    <numFmt numFmtId="166" formatCode="\$#,##0;[RED]&quot;($&quot;#,##0\)"/>
    <numFmt numFmtId="167" formatCode="#,##0&quot; hrs&quot;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10"/>
      <color rgb="FF444444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1A7A3A"/>
      <name val="Arial"/>
      <family val="0"/>
      <charset val="1"/>
    </font>
    <font>
      <sz val="10"/>
      <color rgb="FF1A7A3A"/>
      <name val="Arial"/>
      <family val="0"/>
      <charset val="1"/>
    </font>
    <font>
      <i val="true"/>
      <sz val="9"/>
      <color rgb="FF6E86A8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0000CC"/>
      <name val="Arial"/>
      <family val="0"/>
      <charset val="1"/>
    </font>
    <font>
      <sz val="9"/>
      <color rgb="FF888888"/>
      <name val="Arial"/>
      <family val="0"/>
      <charset val="1"/>
    </font>
    <font>
      <sz val="11"/>
      <color rgb="FFC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sz val="11"/>
      <color rgb="FF666666"/>
      <name val="Arial"/>
      <family val="0"/>
      <charset val="1"/>
    </font>
    <font>
      <sz val="11"/>
      <color rgb="FF8B0000"/>
      <name val="Arial"/>
      <family val="0"/>
      <charset val="1"/>
    </font>
    <font>
      <sz val="11"/>
      <color rgb="FFFFFFFF"/>
      <name val="Arial"/>
      <family val="0"/>
      <charset val="1"/>
    </font>
    <font>
      <b val="true"/>
      <sz val="11"/>
      <color rgb="FF1A7A3A"/>
      <name val="Arial"/>
      <family val="0"/>
      <charset val="1"/>
    </font>
    <font>
      <sz val="11"/>
      <color rgb="FF1A7A3A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EBF2FF"/>
        <bgColor rgb="FFF5F5F5"/>
      </patternFill>
    </fill>
    <fill>
      <patternFill patternType="solid">
        <fgColor rgb="FFF5F5F5"/>
        <bgColor rgb="FFEBF2FF"/>
      </patternFill>
    </fill>
    <fill>
      <patternFill patternType="solid">
        <fgColor rgb="FFE8F5EC"/>
        <bgColor rgb="FFEBF2FF"/>
      </patternFill>
    </fill>
    <fill>
      <patternFill patternType="solid">
        <fgColor rgb="FFFFFFFF"/>
        <bgColor rgb="FFF5F5F5"/>
      </patternFill>
    </fill>
    <fill>
      <patternFill patternType="solid">
        <fgColor rgb="FFD6E4FF"/>
        <bgColor rgb="FFDDDDDD"/>
      </patternFill>
    </fill>
    <fill>
      <patternFill patternType="solid">
        <fgColor rgb="FFFFE8E8"/>
        <bgColor rgb="FFFFE0E0"/>
      </patternFill>
    </fill>
    <fill>
      <patternFill patternType="solid">
        <fgColor rgb="FFFFE0E0"/>
        <bgColor rgb="FFFFE8E8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 diagonalUp="false" diagonalDown="false">
      <left/>
      <right/>
      <top/>
      <bottom style="thin">
        <color rgb="FFDDDDDD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4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8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8" fillId="9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9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CC"/>
      <rgbColor rgb="FFFFFF00"/>
      <rgbColor rgb="FFFF00FF"/>
      <rgbColor rgb="FF00FFFF"/>
      <rgbColor rgb="FF8B0000"/>
      <rgbColor rgb="FF1A7A3A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5F5F5"/>
      <rgbColor rgb="FFE8F5EC"/>
      <rgbColor rgb="FF660066"/>
      <rgbColor rgb="FFFF8080"/>
      <rgbColor rgb="FF0066CC"/>
      <rgbColor rgb="FFD6E4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2FF"/>
      <rgbColor rgb="FFDDDDDD"/>
      <rgbColor rgb="FFFFE8E8"/>
      <rgbColor rgb="FF99CCFF"/>
      <rgbColor rgb="FFFF99CC"/>
      <rgbColor rgb="FFCC99FF"/>
      <rgbColor rgb="FFFFE0E0"/>
      <rgbColor rgb="FF3366FF"/>
      <rgbColor rgb="FF33CCCC"/>
      <rgbColor rgb="FF99CC00"/>
      <rgbColor rgb="FFFFCC00"/>
      <rgbColor rgb="FFFF9900"/>
      <rgbColor rgb="FFFF6600"/>
      <rgbColor rgb="FF666666"/>
      <rgbColor rgb="FF6E86A8"/>
      <rgbColor rgb="FF1F3864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2" min="2" style="0" width="22"/>
    <col collapsed="false" customWidth="true" hidden="false" outlineLevel="0" max="4" min="3" style="0" width="38"/>
    <col collapsed="false" customWidth="true" hidden="false" outlineLevel="0" max="5" min="5" style="0" width="22"/>
    <col collapsed="false" customWidth="true" hidden="false" outlineLevel="0" max="6" min="6" style="0" width="12"/>
    <col collapsed="false" customWidth="true" hidden="false" outlineLevel="0" max="7" min="7" style="0" width="22"/>
  </cols>
  <sheetData>
    <row r="1" customFormat="false" ht="31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4" customFormat="false" ht="36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customFormat="false" ht="60" hidden="false" customHeight="true" outlineLevel="0" collapsed="false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5" t="s">
        <v>14</v>
      </c>
      <c r="G5" s="6" t="s">
        <v>15</v>
      </c>
    </row>
    <row r="6" customFormat="false" ht="60" hidden="false" customHeight="true" outlineLevel="0" collapsed="false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5" t="s">
        <v>14</v>
      </c>
      <c r="G6" s="8" t="s">
        <v>15</v>
      </c>
    </row>
    <row r="7" customFormat="false" ht="60" hidden="false" customHeight="true" outlineLevel="0" collapsed="false">
      <c r="A7" s="4" t="s">
        <v>21</v>
      </c>
      <c r="B7" s="4" t="s">
        <v>22</v>
      </c>
      <c r="C7" s="4" t="s">
        <v>23</v>
      </c>
      <c r="D7" s="4" t="s">
        <v>24</v>
      </c>
      <c r="E7" s="4" t="s">
        <v>25</v>
      </c>
      <c r="F7" s="5" t="s">
        <v>14</v>
      </c>
      <c r="G7" s="4" t="s">
        <v>26</v>
      </c>
    </row>
    <row r="8" customFormat="false" ht="60" hidden="false" customHeight="true" outlineLevel="0" collapsed="false">
      <c r="A8" s="7" t="s">
        <v>27</v>
      </c>
      <c r="B8" s="7" t="s">
        <v>28</v>
      </c>
      <c r="C8" s="7" t="s">
        <v>29</v>
      </c>
      <c r="D8" s="7" t="s">
        <v>30</v>
      </c>
      <c r="E8" s="7" t="s">
        <v>31</v>
      </c>
      <c r="F8" s="5" t="s">
        <v>14</v>
      </c>
      <c r="G8" s="8" t="s">
        <v>15</v>
      </c>
    </row>
    <row r="9" customFormat="false" ht="60" hidden="false" customHeight="true" outlineLevel="0" collapsed="false">
      <c r="A9" s="4" t="s">
        <v>32</v>
      </c>
      <c r="B9" s="4" t="s">
        <v>33</v>
      </c>
      <c r="C9" s="4" t="s">
        <v>34</v>
      </c>
      <c r="D9" s="4" t="s">
        <v>35</v>
      </c>
      <c r="E9" s="4" t="s">
        <v>36</v>
      </c>
      <c r="F9" s="5" t="s">
        <v>37</v>
      </c>
      <c r="G9" s="4" t="s">
        <v>38</v>
      </c>
    </row>
    <row r="10" customFormat="false" ht="60" hidden="false" customHeight="true" outlineLevel="0" collapsed="false">
      <c r="A10" s="7" t="s">
        <v>39</v>
      </c>
      <c r="B10" s="7" t="s">
        <v>40</v>
      </c>
      <c r="C10" s="7" t="s">
        <v>41</v>
      </c>
      <c r="D10" s="7" t="s">
        <v>42</v>
      </c>
      <c r="E10" s="7" t="s">
        <v>43</v>
      </c>
      <c r="F10" s="5" t="s">
        <v>14</v>
      </c>
      <c r="G10" s="8" t="s">
        <v>15</v>
      </c>
    </row>
    <row r="11" customFormat="false" ht="60" hidden="false" customHeight="true" outlineLevel="0" collapsed="false">
      <c r="A11" s="4" t="s">
        <v>44</v>
      </c>
      <c r="B11" s="4" t="s">
        <v>45</v>
      </c>
      <c r="C11" s="4" t="s">
        <v>46</v>
      </c>
      <c r="D11" s="4" t="s">
        <v>47</v>
      </c>
      <c r="E11" s="4" t="s">
        <v>48</v>
      </c>
      <c r="F11" s="5" t="s">
        <v>14</v>
      </c>
      <c r="G11" s="4" t="s">
        <v>49</v>
      </c>
    </row>
    <row r="12" customFormat="false" ht="60" hidden="false" customHeight="true" outlineLevel="0" collapsed="false">
      <c r="A12" s="7" t="s">
        <v>50</v>
      </c>
      <c r="B12" s="7" t="s">
        <v>51</v>
      </c>
      <c r="C12" s="7" t="s">
        <v>52</v>
      </c>
      <c r="D12" s="7" t="s">
        <v>53</v>
      </c>
      <c r="E12" s="7" t="s">
        <v>54</v>
      </c>
      <c r="F12" s="5" t="s">
        <v>14</v>
      </c>
      <c r="G12" s="8" t="s">
        <v>15</v>
      </c>
    </row>
    <row r="13" customFormat="false" ht="60" hidden="false" customHeight="true" outlineLevel="0" collapsed="false">
      <c r="A13" s="4" t="s">
        <v>55</v>
      </c>
      <c r="B13" s="4" t="s">
        <v>56</v>
      </c>
      <c r="C13" s="4" t="s">
        <v>57</v>
      </c>
      <c r="D13" s="4" t="s">
        <v>58</v>
      </c>
      <c r="E13" s="4" t="s">
        <v>59</v>
      </c>
      <c r="F13" s="5" t="s">
        <v>14</v>
      </c>
      <c r="G13" s="4" t="s">
        <v>60</v>
      </c>
    </row>
    <row r="15" customFormat="false" ht="27.75" hidden="false" customHeight="true" outlineLevel="0" collapsed="false">
      <c r="A15" s="9" t="s">
        <v>61</v>
      </c>
      <c r="B15" s="9"/>
      <c r="C15" s="9"/>
      <c r="D15" s="9"/>
      <c r="E15" s="9"/>
      <c r="F15" s="9"/>
      <c r="G15" s="9"/>
    </row>
  </sheetData>
  <mergeCells count="3">
    <mergeCell ref="A1:G1"/>
    <mergeCell ref="A2:G2"/>
    <mergeCell ref="A15:G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5" min="2" style="0" width="18"/>
    <col collapsed="false" customWidth="true" hidden="false" outlineLevel="0" max="6" min="6" style="0" width="28"/>
  </cols>
  <sheetData>
    <row r="1" customFormat="false" ht="31.5" hidden="false" customHeight="true" outlineLevel="0" collapsed="false">
      <c r="A1" s="1" t="s">
        <v>62</v>
      </c>
      <c r="B1" s="1"/>
      <c r="C1" s="1"/>
      <c r="D1" s="1"/>
      <c r="E1" s="1"/>
      <c r="F1" s="1"/>
    </row>
    <row r="2" customFormat="false" ht="21.75" hidden="false" customHeight="true" outlineLevel="0" collapsed="false">
      <c r="A2" s="10" t="s">
        <v>63</v>
      </c>
      <c r="B2" s="10"/>
      <c r="C2" s="10"/>
      <c r="D2" s="10"/>
      <c r="E2" s="10"/>
      <c r="F2" s="10"/>
    </row>
    <row r="4" customFormat="false" ht="27.75" hidden="false" customHeight="true" outlineLevel="0" collapsed="false">
      <c r="A4" s="11" t="s">
        <v>64</v>
      </c>
      <c r="B4" s="11"/>
      <c r="C4" s="11"/>
      <c r="D4" s="11"/>
      <c r="E4" s="11"/>
      <c r="F4" s="11"/>
    </row>
    <row r="5" customFormat="false" ht="21.75" hidden="false" customHeight="true" outlineLevel="0" collapsed="false">
      <c r="A5" s="12" t="s">
        <v>65</v>
      </c>
      <c r="B5" s="13" t="n">
        <v>25</v>
      </c>
      <c r="C5" s="14" t="s">
        <v>66</v>
      </c>
    </row>
    <row r="6" customFormat="false" ht="21.75" hidden="false" customHeight="true" outlineLevel="0" collapsed="false">
      <c r="A6" s="12" t="s">
        <v>67</v>
      </c>
      <c r="B6" s="15" t="n">
        <v>15000</v>
      </c>
      <c r="C6" s="14" t="s">
        <v>68</v>
      </c>
    </row>
    <row r="7" customFormat="false" ht="21.75" hidden="false" customHeight="true" outlineLevel="0" collapsed="false">
      <c r="A7" s="12" t="s">
        <v>69</v>
      </c>
      <c r="B7" s="13" t="n">
        <v>6</v>
      </c>
      <c r="C7" s="14" t="s">
        <v>70</v>
      </c>
    </row>
    <row r="8" customFormat="false" ht="21.75" hidden="false" customHeight="true" outlineLevel="0" collapsed="false">
      <c r="A8" s="12" t="s">
        <v>71</v>
      </c>
      <c r="B8" s="15" t="n">
        <v>500</v>
      </c>
      <c r="C8" s="14" t="s">
        <v>72</v>
      </c>
    </row>
    <row r="9" customFormat="false" ht="21.75" hidden="false" customHeight="true" outlineLevel="0" collapsed="false">
      <c r="A9" s="12" t="s">
        <v>73</v>
      </c>
      <c r="B9" s="13" t="n">
        <v>8</v>
      </c>
      <c r="C9" s="14" t="s">
        <v>74</v>
      </c>
    </row>
    <row r="11" customFormat="false" ht="27.75" hidden="false" customHeight="true" outlineLevel="0" collapsed="false">
      <c r="A11" s="16" t="s">
        <v>75</v>
      </c>
      <c r="B11" s="16"/>
      <c r="C11" s="16"/>
      <c r="D11" s="16"/>
      <c r="E11" s="16"/>
      <c r="F11" s="16"/>
    </row>
    <row r="12" customFormat="false" ht="21.75" hidden="false" customHeight="true" outlineLevel="0" collapsed="false">
      <c r="A12" s="17" t="s">
        <v>76</v>
      </c>
      <c r="B12" s="18" t="n">
        <f aca="false">B6*B7</f>
        <v>90000</v>
      </c>
      <c r="C12" s="19" t="s">
        <v>68</v>
      </c>
    </row>
    <row r="13" customFormat="false" ht="21.75" hidden="false" customHeight="true" outlineLevel="0" collapsed="false">
      <c r="A13" s="17" t="s">
        <v>77</v>
      </c>
      <c r="B13" s="18" t="n">
        <f aca="false">B8*B9*B7</f>
        <v>24000</v>
      </c>
      <c r="C13" s="19" t="s">
        <v>68</v>
      </c>
    </row>
    <row r="14" customFormat="false" ht="21.75" hidden="false" customHeight="true" outlineLevel="0" collapsed="false">
      <c r="A14" s="20" t="s">
        <v>78</v>
      </c>
      <c r="B14" s="21" t="n">
        <f aca="false">B12+B13</f>
        <v>114000</v>
      </c>
      <c r="C14" s="19" t="s">
        <v>68</v>
      </c>
    </row>
    <row r="15" customFormat="false" ht="21.75" hidden="false" customHeight="true" outlineLevel="0" collapsed="false">
      <c r="A15" s="22" t="s">
        <v>79</v>
      </c>
      <c r="B15" s="23" t="n">
        <f aca="false">IF(B5&gt;0,B14/B5,0)</f>
        <v>4560</v>
      </c>
      <c r="C15" s="24" t="s">
        <v>68</v>
      </c>
    </row>
    <row r="16" customFormat="false" ht="21.75" hidden="false" customHeight="true" outlineLevel="0" collapsed="false">
      <c r="A16" s="25" t="s">
        <v>80</v>
      </c>
      <c r="B16" s="26" t="n">
        <f aca="false">B14*3</f>
        <v>342000</v>
      </c>
      <c r="C16" s="27" t="s">
        <v>68</v>
      </c>
    </row>
    <row r="17" customFormat="false" ht="21.75" hidden="false" customHeight="true" outlineLevel="0" collapsed="false">
      <c r="A17" s="28"/>
      <c r="B17" s="29"/>
      <c r="C17" s="30"/>
    </row>
    <row r="18" customFormat="false" ht="21.75" hidden="false" customHeight="true" outlineLevel="0" collapsed="false">
      <c r="A18" s="31" t="s">
        <v>81</v>
      </c>
      <c r="B18" s="32" t="n">
        <f aca="false">B14*0.7</f>
        <v>79800</v>
      </c>
      <c r="C18" s="33" t="s">
        <v>68</v>
      </c>
    </row>
    <row r="19" customFormat="false" ht="21.75" hidden="false" customHeight="true" outlineLevel="0" collapsed="false">
      <c r="A19" s="34" t="s">
        <v>82</v>
      </c>
      <c r="B19" s="35" t="n">
        <f aca="false">B9*B7*0.7</f>
        <v>33.6</v>
      </c>
      <c r="C19" s="33" t="s">
        <v>83</v>
      </c>
    </row>
    <row r="20" customFormat="false" ht="21.75" hidden="false" customHeight="true" outlineLevel="0" collapsed="false">
      <c r="A20" s="34" t="s">
        <v>84</v>
      </c>
      <c r="B20" s="36" t="n">
        <f aca="false">B18-999</f>
        <v>78801</v>
      </c>
      <c r="C20" s="33" t="s">
        <v>68</v>
      </c>
    </row>
    <row r="22" customFormat="false" ht="36" hidden="false" customHeight="true" outlineLevel="0" collapsed="false">
      <c r="A22" s="9" t="s">
        <v>85</v>
      </c>
      <c r="B22" s="9"/>
      <c r="C22" s="9"/>
      <c r="D22" s="9"/>
      <c r="E22" s="9"/>
      <c r="F22" s="9"/>
    </row>
  </sheetData>
  <mergeCells count="5">
    <mergeCell ref="A1:F1"/>
    <mergeCell ref="A2:F2"/>
    <mergeCell ref="A4:F4"/>
    <mergeCell ref="A11:F11"/>
    <mergeCell ref="A22:F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2026-03-28T16:18:46Z</dcterms:created>
  <dc:creator>openpyxl</dc:creator>
  <dc:description/>
  <dc:language>en-US</dc:language>
  <cp:lastModifiedBy/>
  <dcterms:modified xsi:type="dcterms:W3CDTF">2026-03-28T16:18:46Z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